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ochbahn.sharepoint.com/sites/ITEinkauf_OG/Freigegebene Dokumente/Ausschreibungen/FS - GRC-Tool_EU/01_Ausschreibungsunterlagen/Teilnahmewettbewerb/final/"/>
    </mc:Choice>
  </mc:AlternateContent>
  <xr:revisionPtr revIDLastSave="166" documentId="8_{6E9E7DDF-5B2C-4CA0-88EB-8D2E20403936}" xr6:coauthVersionLast="47" xr6:coauthVersionMax="47" xr10:uidLastSave="{03648C3F-834A-4607-84A9-CED3CEC6D7CD}"/>
  <bookViews>
    <workbookView xWindow="28680" yWindow="-120" windowWidth="29040" windowHeight="15720" xr2:uid="{00000000-000D-0000-FFFF-FFFF00000000}"/>
  </bookViews>
  <sheets>
    <sheet name="Preisblatt" sheetId="4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4" l="1"/>
  <c r="E15" i="4"/>
  <c r="F22" i="4"/>
  <c r="F12" i="4"/>
  <c r="F10" i="4"/>
  <c r="F8" i="4" s="1"/>
  <c r="F11" i="4"/>
  <c r="F13" i="4"/>
  <c r="F33" i="4"/>
  <c r="F32" i="4"/>
  <c r="F31" i="4"/>
  <c r="F30" i="4"/>
  <c r="F29" i="4"/>
  <c r="F27" i="4" l="1"/>
  <c r="F41" i="4"/>
  <c r="F40" i="4"/>
  <c r="F39" i="4"/>
  <c r="F38" i="4"/>
  <c r="F37" i="4"/>
  <c r="F35" i="4" l="1"/>
</calcChain>
</file>

<file path=xl/sharedStrings.xml><?xml version="1.0" encoding="utf-8"?>
<sst xmlns="http://schemas.openxmlformats.org/spreadsheetml/2006/main" count="36" uniqueCount="27">
  <si>
    <t>Alle Preise sind in € exkl. Mehrwertsteuer anzugeben.
Die rot hinterlegten Felder sind auszufüllen.
Bei Bedarf können weitere Zeilen hinzugefügt werden.</t>
  </si>
  <si>
    <t>Bieter:</t>
  </si>
  <si>
    <t xml:space="preserve">Pos. </t>
  </si>
  <si>
    <t>Bezeichnung / ToDo</t>
  </si>
  <si>
    <t>Beteiligte (Funktion)</t>
  </si>
  <si>
    <t>Betrag</t>
  </si>
  <si>
    <t>Preisblatt</t>
  </si>
  <si>
    <t>Pos.</t>
  </si>
  <si>
    <t>Bezeichnung Modul</t>
  </si>
  <si>
    <t>Stundensatz in €</t>
  </si>
  <si>
    <t>Aufwand in Stunden</t>
  </si>
  <si>
    <t>zusätzliche Entwicklungen</t>
  </si>
  <si>
    <t>Nr. im LV</t>
  </si>
  <si>
    <t>Kosten pro Monat</t>
  </si>
  <si>
    <t>Rolle / Funktion</t>
  </si>
  <si>
    <t>2. Lizenzkosten inkl. geforderter Schnittstellen</t>
  </si>
  <si>
    <t>4. Entwicklungskosten</t>
  </si>
  <si>
    <t>Gesamtpreis für 36 Monate bei Lizenzmiete</t>
  </si>
  <si>
    <t xml:space="preserve">1. Konzeption/Projektmanagement/Implementierung
</t>
  </si>
  <si>
    <t>Ausschreibung „Governance, Risk &amp; Compliance Tool“</t>
  </si>
  <si>
    <t>Servicezeit: Montag - Freitag von 6:00 bis 20:00 Uhr</t>
  </si>
  <si>
    <t xml:space="preserve">5. Durchführung eines Schulungsprogramms </t>
  </si>
  <si>
    <t>Benutzerdokumentation (Online)</t>
  </si>
  <si>
    <t>Online Schulungsmaterial zum Selbstlernen</t>
  </si>
  <si>
    <t>Geführte Hands on Einführung für Admins/User</t>
  </si>
  <si>
    <t>3. Wartungs-/Supportkosten</t>
  </si>
  <si>
    <t xml:space="preserve">pauschale Kosten pro Monat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</si>
</sst>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b/>
      <sz val="16"/>
      <color theme="1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54">
    <xf numFmtId="0" fontId="0" fillId="0" borderId="0" xfId="0"/>
    <xf numFmtId="0" fontId="8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2" fillId="0" borderId="0" xfId="2" applyAlignment="1" applyProtection="1">
      <alignment vertical="center" wrapText="1"/>
      <protection locked="0"/>
    </xf>
    <xf numFmtId="0" fontId="7" fillId="0" borderId="0" xfId="2" applyFont="1" applyAlignment="1" applyProtection="1">
      <alignment horizontal="center" vertical="center" wrapText="1"/>
      <protection locked="0"/>
    </xf>
    <xf numFmtId="0" fontId="5" fillId="0" borderId="0" xfId="2" applyFont="1" applyAlignment="1" applyProtection="1">
      <alignment horizontal="center" vertical="center" wrapText="1"/>
      <protection locked="0"/>
    </xf>
    <xf numFmtId="0" fontId="5" fillId="0" borderId="0" xfId="2" applyFont="1" applyAlignment="1" applyProtection="1">
      <alignment vertical="center" wrapText="1"/>
      <protection locked="0"/>
    </xf>
    <xf numFmtId="0" fontId="5" fillId="0" borderId="0" xfId="2" applyFont="1" applyAlignment="1" applyProtection="1">
      <alignment horizontal="right" vertical="center" wrapText="1"/>
      <protection locked="0"/>
    </xf>
    <xf numFmtId="0" fontId="3" fillId="2" borderId="0" xfId="0" applyFont="1" applyFill="1" applyProtection="1">
      <protection locked="0"/>
    </xf>
    <xf numFmtId="44" fontId="6" fillId="2" borderId="0" xfId="0" applyNumberFormat="1" applyFont="1" applyFill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4" fillId="3" borderId="1" xfId="0" applyFont="1" applyFill="1" applyBorder="1" applyProtection="1">
      <protection locked="0"/>
    </xf>
    <xf numFmtId="44" fontId="4" fillId="3" borderId="1" xfId="1" applyFont="1" applyFill="1" applyBorder="1" applyProtection="1">
      <protection locked="0"/>
    </xf>
    <xf numFmtId="44" fontId="4" fillId="3" borderId="1" xfId="0" applyNumberFormat="1" applyFont="1" applyFill="1" applyBorder="1" applyProtection="1">
      <protection locked="0"/>
    </xf>
    <xf numFmtId="44" fontId="4" fillId="0" borderId="0" xfId="0" applyNumberFormat="1" applyFont="1" applyProtection="1">
      <protection locked="0"/>
    </xf>
    <xf numFmtId="0" fontId="12" fillId="2" borderId="0" xfId="0" applyFont="1" applyFill="1" applyProtection="1"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4" fillId="3" borderId="1" xfId="0" applyFont="1" applyFill="1" applyBorder="1" applyAlignment="1" applyProtection="1">
      <alignment horizontal="left"/>
      <protection locked="0"/>
    </xf>
    <xf numFmtId="0" fontId="13" fillId="2" borderId="0" xfId="0" applyFont="1" applyFill="1" applyProtection="1">
      <protection locked="0"/>
    </xf>
    <xf numFmtId="44" fontId="13" fillId="2" borderId="0" xfId="0" applyNumberFormat="1" applyFont="1" applyFill="1" applyProtection="1">
      <protection locked="0"/>
    </xf>
    <xf numFmtId="0" fontId="14" fillId="2" borderId="0" xfId="0" applyFont="1" applyFill="1" applyProtection="1">
      <protection locked="0"/>
    </xf>
    <xf numFmtId="0" fontId="13" fillId="0" borderId="0" xfId="0" applyFont="1" applyProtection="1">
      <protection locked="0"/>
    </xf>
    <xf numFmtId="0" fontId="4" fillId="0" borderId="7" xfId="0" applyFont="1" applyBorder="1" applyAlignment="1" applyProtection="1">
      <alignment horizontal="center"/>
      <protection locked="0"/>
    </xf>
    <xf numFmtId="44" fontId="4" fillId="0" borderId="7" xfId="0" applyNumberFormat="1" applyFont="1" applyBorder="1" applyProtection="1">
      <protection locked="0"/>
    </xf>
    <xf numFmtId="44" fontId="4" fillId="3" borderId="7" xfId="0" applyNumberFormat="1" applyFont="1" applyFill="1" applyBorder="1" applyProtection="1">
      <protection locked="0"/>
    </xf>
    <xf numFmtId="0" fontId="4" fillId="0" borderId="10" xfId="0" applyFont="1" applyBorder="1" applyAlignment="1" applyProtection="1">
      <alignment horizontal="center"/>
      <protection locked="0"/>
    </xf>
    <xf numFmtId="44" fontId="4" fillId="0" borderId="10" xfId="0" applyNumberFormat="1" applyFont="1" applyBorder="1" applyProtection="1">
      <protection locked="0"/>
    </xf>
    <xf numFmtId="44" fontId="4" fillId="3" borderId="10" xfId="0" applyNumberFormat="1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44" fontId="4" fillId="0" borderId="0" xfId="0" applyNumberFormat="1" applyFont="1" applyFill="1" applyBorder="1" applyProtection="1">
      <protection locked="0"/>
    </xf>
    <xf numFmtId="0" fontId="10" fillId="0" borderId="0" xfId="2" applyFont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horizontal="center" vertical="center" wrapText="1"/>
      <protection locked="0"/>
    </xf>
    <xf numFmtId="0" fontId="2" fillId="0" borderId="0" xfId="2" applyAlignment="1" applyProtection="1">
      <alignment horizontal="left" vertical="center" wrapText="1"/>
      <protection locked="0"/>
    </xf>
    <xf numFmtId="0" fontId="5" fillId="3" borderId="4" xfId="2" applyFont="1" applyFill="1" applyBorder="1" applyAlignment="1" applyProtection="1">
      <alignment horizontal="center" vertical="center" wrapText="1"/>
      <protection locked="0"/>
    </xf>
    <xf numFmtId="0" fontId="5" fillId="3" borderId="5" xfId="2" applyFont="1" applyFill="1" applyBorder="1" applyAlignment="1" applyProtection="1">
      <alignment horizontal="center" vertical="center" wrapText="1"/>
      <protection locked="0"/>
    </xf>
    <xf numFmtId="0" fontId="5" fillId="3" borderId="6" xfId="2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12" fillId="2" borderId="0" xfId="0" applyFont="1" applyFill="1" applyAlignment="1" applyProtection="1">
      <alignment horizontal="left" vertical="top" wrapText="1"/>
      <protection locked="0"/>
    </xf>
    <xf numFmtId="0" fontId="4" fillId="0" borderId="8" xfId="0" applyFont="1" applyBorder="1" applyAlignment="1">
      <alignment wrapText="1"/>
    </xf>
    <xf numFmtId="0" fontId="0" fillId="0" borderId="9" xfId="0" applyBorder="1" applyAlignment="1">
      <alignment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44" fontId="3" fillId="2" borderId="0" xfId="0" applyNumberFormat="1" applyFont="1" applyFill="1" applyProtection="1">
      <protection locked="0"/>
    </xf>
  </cellXfs>
  <cellStyles count="3">
    <cellStyle name="Standard" xfId="0" builtinId="0"/>
    <cellStyle name="Standard 2" xfId="2" xr:uid="{00000000-0005-0000-0000-000001000000}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4"/>
  <sheetViews>
    <sheetView tabSelected="1" topLeftCell="A8" zoomScale="90" zoomScaleNormal="90" workbookViewId="0">
      <selection activeCell="F45" sqref="F45"/>
    </sheetView>
  </sheetViews>
  <sheetFormatPr baseColWidth="10" defaultColWidth="11.44140625" defaultRowHeight="13.2" x14ac:dyDescent="0.25"/>
  <cols>
    <col min="1" max="1" width="10.5546875" style="2" customWidth="1"/>
    <col min="2" max="2" width="67.5546875" style="2" customWidth="1"/>
    <col min="3" max="3" width="35" style="2" customWidth="1"/>
    <col min="4" max="4" width="27.6640625" style="2" customWidth="1"/>
    <col min="5" max="5" width="36.6640625" style="2" customWidth="1"/>
    <col min="6" max="6" width="36.5546875" style="2" customWidth="1"/>
    <col min="7" max="7" width="20.44140625" style="2" customWidth="1"/>
    <col min="8" max="16384" width="11.44140625" style="2"/>
  </cols>
  <sheetData>
    <row r="1" spans="1:7" ht="21" x14ac:dyDescent="0.4">
      <c r="A1" s="1"/>
    </row>
    <row r="2" spans="1:7" ht="25.35" customHeight="1" x14ac:dyDescent="0.25">
      <c r="A2" s="37" t="s">
        <v>6</v>
      </c>
      <c r="B2" s="37"/>
      <c r="C2" s="37"/>
      <c r="D2" s="37"/>
      <c r="E2" s="37"/>
      <c r="F2" s="37"/>
    </row>
    <row r="3" spans="1:7" ht="22.35" customHeight="1" x14ac:dyDescent="0.25">
      <c r="A3" s="38" t="s">
        <v>19</v>
      </c>
      <c r="B3" s="38"/>
      <c r="C3" s="38"/>
      <c r="D3" s="38"/>
      <c r="E3" s="38"/>
      <c r="F3" s="38"/>
      <c r="G3" s="3"/>
    </row>
    <row r="4" spans="1:7" ht="22.35" customHeight="1" x14ac:dyDescent="0.25">
      <c r="A4" s="4"/>
      <c r="B4" s="4"/>
      <c r="C4" s="4"/>
      <c r="D4" s="4"/>
      <c r="E4" s="4"/>
      <c r="F4" s="4"/>
      <c r="G4" s="3"/>
    </row>
    <row r="5" spans="1:7" ht="43.5" customHeight="1" thickBot="1" x14ac:dyDescent="0.3">
      <c r="A5" s="5"/>
      <c r="B5" s="39" t="s">
        <v>0</v>
      </c>
      <c r="C5" s="39"/>
      <c r="D5" s="39"/>
      <c r="E5" s="39"/>
      <c r="F5" s="39"/>
      <c r="G5" s="6"/>
    </row>
    <row r="6" spans="1:7" ht="22.35" customHeight="1" thickBot="1" x14ac:dyDescent="0.3">
      <c r="A6" s="5"/>
      <c r="B6" s="7" t="s">
        <v>1</v>
      </c>
      <c r="C6" s="40"/>
      <c r="D6" s="41"/>
      <c r="E6" s="41"/>
      <c r="F6" s="42"/>
      <c r="G6" s="6"/>
    </row>
    <row r="7" spans="1:7" ht="22.35" customHeight="1" x14ac:dyDescent="0.25">
      <c r="A7" s="5"/>
      <c r="B7" s="7"/>
      <c r="C7" s="7"/>
      <c r="D7" s="7"/>
      <c r="E7" s="7"/>
      <c r="F7" s="7"/>
      <c r="G7" s="6"/>
    </row>
    <row r="8" spans="1:7" ht="17.399999999999999" x14ac:dyDescent="0.3">
      <c r="A8" s="45" t="s">
        <v>18</v>
      </c>
      <c r="B8" s="45"/>
      <c r="C8" s="45"/>
      <c r="D8" s="8"/>
      <c r="E8" s="8"/>
      <c r="F8" s="9">
        <f>SUM(F10:F13)</f>
        <v>0</v>
      </c>
    </row>
    <row r="9" spans="1:7" x14ac:dyDescent="0.25">
      <c r="A9" s="10" t="s">
        <v>7</v>
      </c>
      <c r="B9" s="11" t="s">
        <v>14</v>
      </c>
      <c r="C9" s="11"/>
      <c r="D9" s="10" t="s">
        <v>9</v>
      </c>
      <c r="E9" s="10" t="s">
        <v>10</v>
      </c>
      <c r="F9" s="10" t="s">
        <v>5</v>
      </c>
    </row>
    <row r="10" spans="1:7" ht="14.4" x14ac:dyDescent="0.3">
      <c r="A10" s="19">
        <v>1</v>
      </c>
      <c r="B10" s="43"/>
      <c r="C10" s="44"/>
      <c r="D10" s="13">
        <v>0</v>
      </c>
      <c r="E10" s="14"/>
      <c r="F10" s="14">
        <f>D10*E10</f>
        <v>0</v>
      </c>
    </row>
    <row r="11" spans="1:7" ht="14.4" x14ac:dyDescent="0.3">
      <c r="A11" s="20">
        <v>2</v>
      </c>
      <c r="B11" s="43"/>
      <c r="C11" s="44"/>
      <c r="D11" s="13">
        <v>0</v>
      </c>
      <c r="E11" s="14"/>
      <c r="F11" s="14">
        <f t="shared" ref="F11:F13" si="0">D11*E11</f>
        <v>0</v>
      </c>
    </row>
    <row r="12" spans="1:7" ht="14.4" x14ac:dyDescent="0.3">
      <c r="A12" s="20">
        <v>3</v>
      </c>
      <c r="B12" s="43"/>
      <c r="C12" s="44"/>
      <c r="D12" s="13">
        <v>0</v>
      </c>
      <c r="E12" s="14"/>
      <c r="F12" s="14">
        <f>D12*E12</f>
        <v>0</v>
      </c>
    </row>
    <row r="13" spans="1:7" ht="12.75" customHeight="1" x14ac:dyDescent="0.3">
      <c r="A13" s="19">
        <v>4</v>
      </c>
      <c r="B13" s="43"/>
      <c r="C13" s="44"/>
      <c r="D13" s="13">
        <v>0</v>
      </c>
      <c r="E13" s="14"/>
      <c r="F13" s="14">
        <f t="shared" si="0"/>
        <v>0</v>
      </c>
    </row>
    <row r="15" spans="1:7" ht="17.399999999999999" x14ac:dyDescent="0.3">
      <c r="A15" s="16" t="s">
        <v>15</v>
      </c>
      <c r="B15" s="8"/>
      <c r="C15" s="8"/>
      <c r="D15" s="8"/>
      <c r="E15" s="53">
        <f>SUM(E17+E18+E19+E20)*36</f>
        <v>0</v>
      </c>
      <c r="F15" s="9"/>
    </row>
    <row r="16" spans="1:7" x14ac:dyDescent="0.25">
      <c r="A16" s="10" t="s">
        <v>7</v>
      </c>
      <c r="B16" s="11" t="s">
        <v>8</v>
      </c>
      <c r="C16" s="11"/>
      <c r="D16" s="18"/>
      <c r="E16" s="18" t="s">
        <v>26</v>
      </c>
      <c r="F16" s="35"/>
    </row>
    <row r="17" spans="1:6" ht="14.4" customHeight="1" x14ac:dyDescent="0.25">
      <c r="A17" s="19">
        <v>1</v>
      </c>
      <c r="B17" s="50"/>
      <c r="C17" s="51"/>
      <c r="D17" s="52"/>
      <c r="E17" s="14"/>
      <c r="F17" s="36"/>
    </row>
    <row r="18" spans="1:6" ht="14.4" customHeight="1" x14ac:dyDescent="0.25">
      <c r="A18" s="20">
        <v>2</v>
      </c>
      <c r="B18" s="50"/>
      <c r="C18" s="51"/>
      <c r="D18" s="52"/>
      <c r="E18" s="14"/>
      <c r="F18" s="36"/>
    </row>
    <row r="19" spans="1:6" ht="14.4" customHeight="1" x14ac:dyDescent="0.25">
      <c r="A19" s="20">
        <v>3</v>
      </c>
      <c r="B19" s="50"/>
      <c r="C19" s="51"/>
      <c r="D19" s="52"/>
      <c r="E19" s="14"/>
      <c r="F19" s="36"/>
    </row>
    <row r="20" spans="1:6" ht="12.75" customHeight="1" x14ac:dyDescent="0.25">
      <c r="A20" s="19">
        <v>4</v>
      </c>
      <c r="B20" s="50"/>
      <c r="C20" s="51"/>
      <c r="D20" s="52"/>
      <c r="E20" s="14"/>
      <c r="F20" s="36"/>
    </row>
    <row r="21" spans="1:6" ht="12.75" customHeight="1" x14ac:dyDescent="0.3">
      <c r="A21" s="21"/>
      <c r="B21" s="22"/>
      <c r="C21" s="23"/>
      <c r="D21" s="15"/>
      <c r="E21" s="15"/>
      <c r="F21" s="15"/>
    </row>
    <row r="22" spans="1:6" ht="17.399999999999999" x14ac:dyDescent="0.3">
      <c r="A22" s="16" t="s">
        <v>25</v>
      </c>
      <c r="B22" s="8"/>
      <c r="C22" s="8"/>
      <c r="D22" s="8"/>
      <c r="E22" s="8"/>
      <c r="F22" s="9">
        <f>F24*36</f>
        <v>0</v>
      </c>
    </row>
    <row r="23" spans="1:6" x14ac:dyDescent="0.25">
      <c r="A23" s="10" t="s">
        <v>7</v>
      </c>
      <c r="B23" s="11"/>
      <c r="C23" s="11"/>
      <c r="D23" s="17"/>
      <c r="E23" s="18"/>
      <c r="F23" s="18" t="s">
        <v>13</v>
      </c>
    </row>
    <row r="24" spans="1:6" ht="14.4" x14ac:dyDescent="0.3">
      <c r="A24" s="29">
        <v>1</v>
      </c>
      <c r="B24" s="46" t="s">
        <v>20</v>
      </c>
      <c r="C24" s="47"/>
      <c r="D24" s="30"/>
      <c r="E24" s="30"/>
      <c r="F24" s="31"/>
    </row>
    <row r="25" spans="1:6" x14ac:dyDescent="0.25">
      <c r="A25" s="32">
        <v>2</v>
      </c>
      <c r="B25" s="48"/>
      <c r="C25" s="49"/>
      <c r="D25" s="33"/>
      <c r="E25" s="33"/>
      <c r="F25" s="34"/>
    </row>
    <row r="27" spans="1:6" ht="17.399999999999999" x14ac:dyDescent="0.3">
      <c r="A27" s="16" t="s">
        <v>16</v>
      </c>
      <c r="B27" s="8"/>
      <c r="C27" s="8"/>
      <c r="D27" s="8"/>
      <c r="E27" s="8"/>
      <c r="F27" s="9">
        <f>SUM(F29:F33)</f>
        <v>0</v>
      </c>
    </row>
    <row r="28" spans="1:6" x14ac:dyDescent="0.25">
      <c r="A28" s="10" t="s">
        <v>12</v>
      </c>
      <c r="B28" s="11" t="s">
        <v>11</v>
      </c>
      <c r="C28" s="11" t="s">
        <v>4</v>
      </c>
      <c r="D28" s="10" t="s">
        <v>9</v>
      </c>
      <c r="E28" s="10" t="s">
        <v>10</v>
      </c>
      <c r="F28" s="10" t="s">
        <v>5</v>
      </c>
    </row>
    <row r="29" spans="1:6" x14ac:dyDescent="0.25">
      <c r="A29" s="24"/>
      <c r="B29" s="12"/>
      <c r="C29" s="12"/>
      <c r="D29" s="13">
        <v>0</v>
      </c>
      <c r="E29" s="12"/>
      <c r="F29" s="14">
        <f>D29*E29</f>
        <v>0</v>
      </c>
    </row>
    <row r="30" spans="1:6" x14ac:dyDescent="0.25">
      <c r="A30" s="24"/>
      <c r="B30" s="12"/>
      <c r="C30" s="12"/>
      <c r="D30" s="13">
        <v>0</v>
      </c>
      <c r="E30" s="12"/>
      <c r="F30" s="14">
        <f>D30*E30</f>
        <v>0</v>
      </c>
    </row>
    <row r="31" spans="1:6" x14ac:dyDescent="0.25">
      <c r="A31" s="24"/>
      <c r="B31" s="12"/>
      <c r="C31" s="12"/>
      <c r="D31" s="13">
        <v>0</v>
      </c>
      <c r="E31" s="12"/>
      <c r="F31" s="14">
        <f>D31*E31</f>
        <v>0</v>
      </c>
    </row>
    <row r="32" spans="1:6" x14ac:dyDescent="0.25">
      <c r="A32" s="24"/>
      <c r="B32" s="12"/>
      <c r="C32" s="12"/>
      <c r="D32" s="13">
        <v>0</v>
      </c>
      <c r="E32" s="12"/>
      <c r="F32" s="14">
        <f>D32*E32</f>
        <v>0</v>
      </c>
    </row>
    <row r="33" spans="1:7" x14ac:dyDescent="0.25">
      <c r="A33" s="24"/>
      <c r="B33" s="12"/>
      <c r="C33" s="12"/>
      <c r="D33" s="13">
        <v>0</v>
      </c>
      <c r="E33" s="12"/>
      <c r="F33" s="14">
        <f>D33*E33</f>
        <v>0</v>
      </c>
    </row>
    <row r="35" spans="1:7" ht="17.399999999999999" x14ac:dyDescent="0.3">
      <c r="A35" s="16" t="s">
        <v>21</v>
      </c>
      <c r="B35" s="8"/>
      <c r="C35" s="8"/>
      <c r="D35" s="8"/>
      <c r="E35" s="8"/>
      <c r="F35" s="9">
        <f>SUM(F37:F41)</f>
        <v>0</v>
      </c>
    </row>
    <row r="36" spans="1:7" x14ac:dyDescent="0.25">
      <c r="A36" s="10" t="s">
        <v>2</v>
      </c>
      <c r="B36" s="11" t="s">
        <v>3</v>
      </c>
      <c r="C36" s="11" t="s">
        <v>4</v>
      </c>
      <c r="D36" s="10" t="s">
        <v>9</v>
      </c>
      <c r="E36" s="10" t="s">
        <v>10</v>
      </c>
      <c r="F36" s="10" t="s">
        <v>5</v>
      </c>
    </row>
    <row r="37" spans="1:7" x14ac:dyDescent="0.25">
      <c r="A37" s="19">
        <v>1</v>
      </c>
      <c r="B37" s="12" t="s">
        <v>22</v>
      </c>
      <c r="C37" s="12"/>
      <c r="D37" s="13">
        <v>0</v>
      </c>
      <c r="E37" s="12"/>
      <c r="F37" s="14">
        <f>D37*E37</f>
        <v>0</v>
      </c>
    </row>
    <row r="38" spans="1:7" x14ac:dyDescent="0.25">
      <c r="A38" s="20">
        <v>2</v>
      </c>
      <c r="B38" s="12" t="s">
        <v>23</v>
      </c>
      <c r="C38" s="12"/>
      <c r="D38" s="13">
        <v>0</v>
      </c>
      <c r="E38" s="12"/>
      <c r="F38" s="14">
        <f>D38*E38</f>
        <v>0</v>
      </c>
    </row>
    <row r="39" spans="1:7" x14ac:dyDescent="0.25">
      <c r="A39" s="20">
        <v>3</v>
      </c>
      <c r="B39" s="12" t="s">
        <v>24</v>
      </c>
      <c r="C39" s="12"/>
      <c r="D39" s="13">
        <v>0</v>
      </c>
      <c r="E39" s="12"/>
      <c r="F39" s="14">
        <f>D39*E39</f>
        <v>0</v>
      </c>
    </row>
    <row r="40" spans="1:7" x14ac:dyDescent="0.25">
      <c r="A40" s="20">
        <v>4</v>
      </c>
      <c r="B40" s="12"/>
      <c r="C40" s="12"/>
      <c r="D40" s="13">
        <v>0</v>
      </c>
      <c r="E40" s="12"/>
      <c r="F40" s="14">
        <f>D40*E40</f>
        <v>0</v>
      </c>
    </row>
    <row r="41" spans="1:7" x14ac:dyDescent="0.25">
      <c r="A41" s="20">
        <v>5</v>
      </c>
      <c r="B41" s="12"/>
      <c r="C41" s="12"/>
      <c r="D41" s="13">
        <v>0</v>
      </c>
      <c r="E41" s="12"/>
      <c r="F41" s="14">
        <f>D41*E41</f>
        <v>0</v>
      </c>
    </row>
    <row r="44" spans="1:7" ht="17.399999999999999" x14ac:dyDescent="0.3">
      <c r="A44" s="27" t="s">
        <v>17</v>
      </c>
      <c r="B44" s="25"/>
      <c r="C44" s="25"/>
      <c r="D44" s="25"/>
      <c r="E44" s="25"/>
      <c r="F44" s="26">
        <f>F8+E15+F22+F27+F35</f>
        <v>0</v>
      </c>
      <c r="G44" s="28"/>
    </row>
  </sheetData>
  <sheetProtection selectLockedCells="1"/>
  <mergeCells count="15">
    <mergeCell ref="B24:C24"/>
    <mergeCell ref="B25:C25"/>
    <mergeCell ref="B17:D17"/>
    <mergeCell ref="B18:D18"/>
    <mergeCell ref="B19:D19"/>
    <mergeCell ref="B20:D20"/>
    <mergeCell ref="A2:F2"/>
    <mergeCell ref="A3:F3"/>
    <mergeCell ref="B5:F5"/>
    <mergeCell ref="C6:F6"/>
    <mergeCell ref="B10:C10"/>
    <mergeCell ref="B11:C11"/>
    <mergeCell ref="B12:C12"/>
    <mergeCell ref="B13:C13"/>
    <mergeCell ref="A8:C8"/>
  </mergeCells>
  <phoneticPr fontId="11" type="noConversion"/>
  <printOptions horizontalCentered="1"/>
  <pageMargins left="0.31496062992125984" right="0.31496062992125984" top="0.39370078740157483" bottom="0.39370078740157483" header="0.31496062992125984" footer="0.31496062992125984"/>
  <pageSetup paperSize="9" scale="69" fitToHeight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95163663A1064A9118D9C48AA64CE7" ma:contentTypeVersion="26" ma:contentTypeDescription="Ein neues Dokument erstellen." ma:contentTypeScope="" ma:versionID="90d498cd0b897881d219665f086bcd3b">
  <xsd:schema xmlns:xsd="http://www.w3.org/2001/XMLSchema" xmlns:xs="http://www.w3.org/2001/XMLSchema" xmlns:p="http://schemas.microsoft.com/office/2006/metadata/properties" xmlns:ns2="535b1bac-b361-48db-a5e5-e8ab6f96f967" xmlns:ns3="49e82a57-0a25-4aa0-961e-5eedcecad307" targetNamespace="http://schemas.microsoft.com/office/2006/metadata/properties" ma:root="true" ma:fieldsID="469cd4d28e410cfbe9b38612038aed34" ns2:_="" ns3:_="">
    <xsd:import namespace="535b1bac-b361-48db-a5e5-e8ab6f96f967"/>
    <xsd:import namespace="49e82a57-0a25-4aa0-961e-5eedcecad307"/>
    <xsd:element name="properties">
      <xsd:complexType>
        <xsd:sequence>
          <xsd:element name="documentManagement">
            <xsd:complexType>
              <xsd:all>
                <xsd:element ref="ns2:Wer_x0020_muss_x0020_signieren_x003f_" minOccurs="0"/>
                <xsd:element ref="ns2:Digital_x0020_signieren_x003f_" minOccurs="0"/>
                <xsd:element ref="ns2:_Flow_SignoffStatus" minOccurs="0"/>
                <xsd:element ref="ns2:_x006f_tj6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b1bac-b361-48db-a5e5-e8ab6f96f967" elementFormDefault="qualified">
    <xsd:import namespace="http://schemas.microsoft.com/office/2006/documentManagement/types"/>
    <xsd:import namespace="http://schemas.microsoft.com/office/infopath/2007/PartnerControls"/>
    <xsd:element name="Wer_x0020_muss_x0020_signieren_x003f_" ma:index="1" nillable="true" ma:displayName="Wer muss signieren?" ma:description="Personen, welche nach Beschaffungsrichtlinie signieren müssen" ma:format="Dropdown" ma:indexed="true" ma:list="UserInfo" ma:SearchPeopleOnly="false" ma:SharePointGroup="0" ma:internalName="Wer_x0020_muss_x0020_signieren_x003f_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_x0020_signieren_x003f_" ma:index="2" nillable="true" ma:displayName="Digital signieren?" ma:default="Nein" ma:description="Hier angeben, ob die Datei digital signiert werden muss, oder ob sie nur zur Information dient." ma:format="RadioButtons" ma:internalName="Digital_x0020_signieren_x003f_">
      <xsd:simpleType>
        <xsd:restriction base="dms:Choice">
          <xsd:enumeration value="Ja"/>
          <xsd:enumeration value="Nein"/>
        </xsd:restriction>
      </xsd:simpleType>
    </xsd:element>
    <xsd:element name="_Flow_SignoffStatus" ma:index="8" nillable="true" ma:displayName="Status Genehmigung" ma:description="Status gemäß Genehmigungsworkflow" ma:format="Dropdown" ma:internalName="Status_x0020_Unterschrift">
      <xsd:simpleType>
        <xsd:restriction base="dms:Text">
          <xsd:maxLength value="255"/>
        </xsd:restriction>
      </xsd:simpleType>
    </xsd:element>
    <xsd:element name="_x006f_tj6" ma:index="9" nillable="true" ma:displayName="Person oder Gruppe" ma:hidden="true" ma:list="UserInfo" ma:internalName="_x006f_tj6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9b082353-6c63-4c03-9dfb-96c6c88b9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82a57-0a25-4aa0-961e-5eedcecad30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d5e7068e-0115-4b46-985d-6bf93e10bcc0}" ma:internalName="TaxCatchAll" ma:showField="CatchAllData" ma:web="49e82a57-0a25-4aa0-961e-5eedcecad3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9e82a57-0a25-4aa0-961e-5eedcecad307">
      <UserInfo>
        <DisplayName/>
        <AccountId xsi:nil="true"/>
        <AccountType/>
      </UserInfo>
    </SharedWithUsers>
    <_Flow_SignoffStatus xmlns="535b1bac-b361-48db-a5e5-e8ab6f96f967" xsi:nil="true"/>
    <Digital_x0020_signieren_x003f_ xmlns="535b1bac-b361-48db-a5e5-e8ab6f96f967">Nein</Digital_x0020_signieren_x003f_>
    <_x006f_tj6 xmlns="535b1bac-b361-48db-a5e5-e8ab6f96f967">
      <UserInfo>
        <DisplayName/>
        <AccountId xsi:nil="true"/>
        <AccountType/>
      </UserInfo>
    </_x006f_tj6>
    <Wer_x0020_muss_x0020_signieren_x003f_ xmlns="535b1bac-b361-48db-a5e5-e8ab6f96f967">
      <UserInfo>
        <DisplayName/>
        <AccountId xsi:nil="true"/>
        <AccountType/>
      </UserInfo>
    </Wer_x0020_muss_x0020_signieren_x003f_>
    <lcf76f155ced4ddcb4097134ff3c332f xmlns="535b1bac-b361-48db-a5e5-e8ab6f96f967">
      <Terms xmlns="http://schemas.microsoft.com/office/infopath/2007/PartnerControls"/>
    </lcf76f155ced4ddcb4097134ff3c332f>
    <TaxCatchAll xmlns="49e82a57-0a25-4aa0-961e-5eedcecad30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E85CE3-845A-428E-8998-F19965A466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5b1bac-b361-48db-a5e5-e8ab6f96f967"/>
    <ds:schemaRef ds:uri="49e82a57-0a25-4aa0-961e-5eedcecad3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1ED4D3-C96D-4711-B2B5-DA631A5350F3}">
  <ds:schemaRefs>
    <ds:schemaRef ds:uri="http://schemas.microsoft.com/office/2006/metadata/properties"/>
    <ds:schemaRef ds:uri="http://purl.org/dc/elements/1.1/"/>
    <ds:schemaRef ds:uri="535b1bac-b361-48db-a5e5-e8ab6f96f967"/>
    <ds:schemaRef ds:uri="http://purl.org/dc/terms/"/>
    <ds:schemaRef ds:uri="http://schemas.openxmlformats.org/package/2006/metadata/core-properties"/>
    <ds:schemaRef ds:uri="49e82a57-0a25-4aa0-961e-5eedcecad307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9BEE1E4-8546-45D8-B383-8608A6DCD3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>HOCHBAHN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Preisblatt</dc:title>
  <dc:subject/>
  <dc:creator>vivian.wahrburg@hochbahn.de</dc:creator>
  <cp:keywords/>
  <dc:description/>
  <cp:lastModifiedBy>Kim Seibt</cp:lastModifiedBy>
  <cp:revision/>
  <cp:lastPrinted>2024-09-25T11:16:03Z</cp:lastPrinted>
  <dcterms:created xsi:type="dcterms:W3CDTF">2016-03-31T09:17:14Z</dcterms:created>
  <dcterms:modified xsi:type="dcterms:W3CDTF">2026-06-08T07:35:58Z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0x010100CF95163663A1064A9118D9C48AA64CE7</vt:lpwstr>
  </property>
  <property fmtid="{D5CDD505-2E9C-101B-9397-08002B2CF9AE}" pid="3" name="Order">
    <vt:r8>37400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  <property fmtid="{D5CDD505-2E9C-101B-9397-08002B2CF9AE}" pid="10" name="TriggerFlowInfo">
    <vt:lpwstr/>
  </property>
  <property fmtid="{D5CDD505-2E9C-101B-9397-08002B2CF9AE}" pid="11" name="Digitalsignieren?">
    <vt:bool>false</vt:bool>
  </property>
</Properties>
</file>